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100" documentId="8_{46738C50-2477-422B-AE39-5AC29E4A6588}" xr6:coauthVersionLast="47" xr6:coauthVersionMax="47" xr10:uidLastSave="{D0692813-0E86-4B6F-AF3B-4D52CB93543F}"/>
  <bookViews>
    <workbookView xWindow="57480" yWindow="-120" windowWidth="29040" windowHeight="15720" xr2:uid="{F27284F7-57A3-4F6D-AFC8-04C7BDBBB5F9}"/>
  </bookViews>
  <sheets>
    <sheet name="Lot 6 - BPU" sheetId="3" r:id="rId1"/>
    <sheet name="Lot 6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4" l="1"/>
  <c r="C13" i="4" l="1"/>
  <c r="C12" i="4"/>
  <c r="C11" i="4"/>
  <c r="C10" i="4"/>
  <c r="C9" i="4"/>
  <c r="C8" i="4"/>
  <c r="C7" i="4"/>
  <c r="D20" i="4"/>
  <c r="D17" i="4"/>
  <c r="D13" i="4"/>
  <c r="D12" i="4"/>
  <c r="D11" i="4"/>
  <c r="D10" i="4"/>
  <c r="D9" i="4"/>
  <c r="D8" i="4"/>
  <c r="D7" i="4"/>
  <c r="F20" i="4" l="1"/>
  <c r="F17" i="4"/>
  <c r="F7" i="4"/>
  <c r="E14" i="3"/>
  <c r="E13" i="3"/>
  <c r="E12" i="3"/>
  <c r="E11" i="3"/>
  <c r="E10" i="3"/>
  <c r="E9" i="3"/>
  <c r="E8" i="3"/>
  <c r="B6" i="4"/>
  <c r="F11" i="4"/>
  <c r="F10" i="4"/>
  <c r="F9" i="4"/>
  <c r="F8" i="4"/>
  <c r="F24" i="4" l="1"/>
</calcChain>
</file>

<file path=xl/sharedStrings.xml><?xml version="1.0" encoding="utf-8"?>
<sst xmlns="http://schemas.openxmlformats.org/spreadsheetml/2006/main" count="47" uniqueCount="25">
  <si>
    <t>Marché N° 2025-102
Lot 6 - Prestations de transport de groupe en bus, pour la CMAR du 47</t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</si>
  <si>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6.6</t>
    </r>
    <r>
      <rPr>
        <b/>
        <sz val="10"/>
        <color theme="1"/>
        <rFont val="Calibri"/>
        <family val="2"/>
        <scheme val="minor"/>
      </rPr>
      <t xml:space="preserve">
</t>
    </r>
  </si>
  <si>
    <t>prix forfaitaire € HT au km*</t>
  </si>
  <si>
    <t>prix forfaitaire € TTC au km*</t>
  </si>
  <si>
    <t>à partir de 200 passagers</t>
  </si>
  <si>
    <t>Ajouter ici le(s) véhicules (affectés) et leur n° d'immatriculation :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</si>
  <si>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</si>
  <si>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</si>
  <si>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</si>
  <si>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</si>
  <si>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</si>
  <si>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</si>
  <si>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</si>
  <si>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</si>
  <si>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</si>
  <si>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</si>
  <si>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</si>
  <si>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Détail quantitatif estimatif annuel **</t>
  </si>
  <si>
    <t>Montant annuel estimatif (€HT) **</t>
  </si>
  <si>
    <t>Montant annuel estimatif TOTAL (€HT) **</t>
  </si>
  <si>
    <t>Montant annuel estimatif TOTAL (€TTC) **</t>
  </si>
  <si>
    <t>** Les informations du détail quantatif estimatif annuel sont non contractuelles et données uniquement à titre d'estimation. Elles pourront être modifiées par la CMA si besoin.</t>
  </si>
  <si>
    <t>Bordereau des Prix Unitaires - BPU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</si>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</sst>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9" fillId="0" borderId="0" xfId="0" applyFont="1"/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400050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3"/>
  <sheetViews>
    <sheetView tabSelected="1" zoomScaleNormal="100" workbookViewId="0">
      <selection activeCell="C7" sqref="C7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5" customWidth="1"/>
    <col min="5" max="5" width="30.109375" customWidth="1"/>
  </cols>
  <sheetData>
    <row r="1" spans="2:8" ht="35.25" customHeight="1" x14ac:dyDescent="0.3">
      <c r="B1" s="18" t="s">
        <v>0</v>
      </c>
      <c r="C1" s="18"/>
      <c r="D1" s="18"/>
      <c r="E1" s="1"/>
      <c r="F1" s="1"/>
      <c r="G1" s="1"/>
    </row>
    <row r="2" spans="2:8" ht="23.25" customHeight="1" x14ac:dyDescent="0.3">
      <c r="B2" s="1"/>
      <c r="C2" s="1"/>
      <c r="D2" s="2"/>
      <c r="E2" s="1"/>
      <c r="F2" s="1"/>
      <c r="G2" s="1"/>
    </row>
    <row r="3" spans="2:8" ht="40.5" customHeight="1" x14ac:dyDescent="0.3">
      <c r="B3" s="18" t="s">
        <v>22</v>
      </c>
      <c r="C3" s="18"/>
      <c r="D3" s="18"/>
      <c r="E3" s="1"/>
      <c r="F3" s="1"/>
      <c r="G3" s="1"/>
    </row>
    <row r="4" spans="2:8" ht="15" customHeight="1" x14ac:dyDescent="0.3">
      <c r="B4" s="1"/>
      <c r="C4" s="1"/>
      <c r="D4" s="2"/>
      <c r="E4" s="1"/>
      <c r="F4" s="1"/>
      <c r="G4" s="1"/>
    </row>
    <row r="5" spans="2:8" ht="60" customHeight="1" x14ac:dyDescent="0.3">
      <c r="B5" s="19" t="s">
        <v>23</v>
      </c>
      <c r="C5" s="19"/>
      <c r="D5" s="19"/>
      <c r="E5" s="19"/>
      <c r="F5" s="3"/>
      <c r="G5" s="3"/>
      <c r="H5" s="3"/>
    </row>
    <row r="6" spans="2:8" x14ac:dyDescent="0.3">
      <c r="B6" s="9"/>
      <c r="C6" s="9"/>
      <c r="D6" s="10"/>
    </row>
    <row r="7" spans="2:8" ht="55.2" x14ac:dyDescent="0.3">
      <c r="B7" s="7" t="s">
        <v>1</v>
      </c>
      <c r="C7" s="7" t="s">
        <v>24</v>
      </c>
      <c r="D7" s="8" t="s">
        <v>2</v>
      </c>
      <c r="E7" s="7" t="s">
        <v>3</v>
      </c>
    </row>
    <row r="8" spans="2:8" x14ac:dyDescent="0.3">
      <c r="B8" s="11" t="s">
        <v>4</v>
      </c>
      <c r="C8" s="14" t="s">
        <v>5</v>
      </c>
      <c r="D8" s="12">
        <v>0</v>
      </c>
      <c r="E8" s="12">
        <f>D8*1.1</f>
        <v>0</v>
      </c>
    </row>
    <row r="9" spans="2:8" s="4" customFormat="1" ht="13.8" x14ac:dyDescent="0.3">
      <c r="B9" s="11" t="s">
        <v>6</v>
      </c>
      <c r="C9" s="14" t="s">
        <v>5</v>
      </c>
      <c r="D9" s="12">
        <v>0</v>
      </c>
      <c r="E9" s="12">
        <f t="shared" ref="E9:E14" si="0">D9*1.1</f>
        <v>0</v>
      </c>
    </row>
    <row r="10" spans="2:8" s="4" customFormat="1" ht="13.8" x14ac:dyDescent="0.3">
      <c r="B10" s="11" t="s">
        <v>7</v>
      </c>
      <c r="C10" s="14" t="s">
        <v>5</v>
      </c>
      <c r="D10" s="12">
        <v>0</v>
      </c>
      <c r="E10" s="12">
        <f t="shared" si="0"/>
        <v>0</v>
      </c>
    </row>
    <row r="11" spans="2:8" s="4" customFormat="1" ht="13.8" x14ac:dyDescent="0.3">
      <c r="B11" s="11" t="s">
        <v>8</v>
      </c>
      <c r="C11" s="14" t="s">
        <v>5</v>
      </c>
      <c r="D11" s="12">
        <v>0</v>
      </c>
      <c r="E11" s="12">
        <f t="shared" si="0"/>
        <v>0</v>
      </c>
    </row>
    <row r="12" spans="2:8" s="4" customFormat="1" ht="13.8" x14ac:dyDescent="0.3">
      <c r="B12" s="11" t="s">
        <v>9</v>
      </c>
      <c r="C12" s="14" t="s">
        <v>5</v>
      </c>
      <c r="D12" s="12">
        <v>0</v>
      </c>
      <c r="E12" s="12">
        <f t="shared" si="0"/>
        <v>0</v>
      </c>
    </row>
    <row r="13" spans="2:8" x14ac:dyDescent="0.3">
      <c r="B13" s="11" t="s">
        <v>10</v>
      </c>
      <c r="C13" s="14" t="s">
        <v>5</v>
      </c>
      <c r="D13" s="12">
        <v>0</v>
      </c>
      <c r="E13" s="12">
        <f t="shared" si="0"/>
        <v>0</v>
      </c>
    </row>
    <row r="14" spans="2:8" x14ac:dyDescent="0.3">
      <c r="B14" s="11" t="s">
        <v>11</v>
      </c>
      <c r="C14" s="14" t="s">
        <v>5</v>
      </c>
      <c r="D14" s="12">
        <v>0</v>
      </c>
      <c r="E14" s="12">
        <f t="shared" si="0"/>
        <v>0</v>
      </c>
    </row>
    <row r="17" spans="1:4" ht="27.6" x14ac:dyDescent="0.3">
      <c r="C17" s="8" t="s">
        <v>12</v>
      </c>
      <c r="D17" s="12">
        <v>0</v>
      </c>
    </row>
    <row r="19" spans="1:4" ht="64.5" customHeight="1" x14ac:dyDescent="0.3">
      <c r="C19" s="8" t="s">
        <v>13</v>
      </c>
      <c r="D19" s="12">
        <v>0</v>
      </c>
    </row>
    <row r="21" spans="1:4" ht="16.5" customHeight="1" x14ac:dyDescent="0.3"/>
    <row r="22" spans="1:4" x14ac:dyDescent="0.3">
      <c r="A22" s="6" t="s">
        <v>14</v>
      </c>
    </row>
    <row r="23" spans="1:4" x14ac:dyDescent="0.3">
      <c r="A23" s="6" t="s">
        <v>15</v>
      </c>
    </row>
  </sheetData>
  <mergeCells count="3">
    <mergeCell ref="B1:D1"/>
    <mergeCell ref="B3:D3"/>
    <mergeCell ref="B5:E5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H27"/>
  <sheetViews>
    <sheetView workbookViewId="0">
      <selection activeCell="D17" sqref="D17"/>
    </sheetView>
  </sheetViews>
  <sheetFormatPr baseColWidth="10" defaultColWidth="11.44140625" defaultRowHeight="14.4" x14ac:dyDescent="0.3"/>
  <cols>
    <col min="2" max="2" width="38.33203125" customWidth="1"/>
    <col min="3" max="3" width="61.33203125" customWidth="1"/>
    <col min="4" max="4" width="15.33203125" customWidth="1"/>
    <col min="5" max="5" width="13.44140625" customWidth="1"/>
    <col min="6" max="6" width="15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1:8" ht="36" customHeight="1" x14ac:dyDescent="0.3">
      <c r="C2" s="20" t="s">
        <v>0</v>
      </c>
      <c r="D2" s="21"/>
      <c r="E2" s="21"/>
      <c r="F2" s="21"/>
      <c r="G2" s="21"/>
      <c r="H2" s="21"/>
    </row>
    <row r="4" spans="1:8" ht="52.95" customHeight="1" x14ac:dyDescent="0.3">
      <c r="C4" s="18" t="s">
        <v>16</v>
      </c>
      <c r="D4" s="18"/>
      <c r="E4" s="18"/>
      <c r="F4" s="18"/>
      <c r="G4" s="18"/>
      <c r="H4" s="18"/>
    </row>
    <row r="6" spans="1:8" ht="69" x14ac:dyDescent="0.3">
      <c r="A6" s="15"/>
      <c r="B6" s="7" t="str">
        <f>'Lot 6 - BPU'!B7</f>
        <v xml:space="preserve">PRESTATIONS PONCTUELLES 
ou possibilité ajout de circuit parcours récurrents
Voir CCTP - Article 6.6
</v>
      </c>
      <c r="C6" s="7" t="s">
        <v>24</v>
      </c>
      <c r="D6" s="8" t="s">
        <v>2</v>
      </c>
      <c r="E6" s="13" t="s">
        <v>17</v>
      </c>
      <c r="F6" s="13" t="s">
        <v>18</v>
      </c>
    </row>
    <row r="7" spans="1:8" x14ac:dyDescent="0.3">
      <c r="B7" s="11" t="s">
        <v>4</v>
      </c>
      <c r="C7" s="14" t="str">
        <f>'Lot 6 - BPU'!C8</f>
        <v>Ajouter ici le(s) véhicules (affectés) et leur n° d'immatriculation :</v>
      </c>
      <c r="D7" s="12">
        <f>'Lot 6 - BPU'!D8</f>
        <v>0</v>
      </c>
      <c r="E7" s="16">
        <v>1</v>
      </c>
      <c r="F7" s="12">
        <f>E7*D7</f>
        <v>0</v>
      </c>
    </row>
    <row r="8" spans="1:8" x14ac:dyDescent="0.3">
      <c r="B8" s="11" t="s">
        <v>6</v>
      </c>
      <c r="C8" s="14" t="str">
        <f>'Lot 6 - BPU'!C9</f>
        <v>Ajouter ici le(s) véhicules (affectés) et leur n° d'immatriculation :</v>
      </c>
      <c r="D8" s="12">
        <f>'Lot 6 - BPU'!D9</f>
        <v>0</v>
      </c>
      <c r="E8" s="16">
        <v>1</v>
      </c>
      <c r="F8" s="12">
        <f t="shared" ref="F8:F11" si="0">E8*D8</f>
        <v>0</v>
      </c>
    </row>
    <row r="9" spans="1:8" x14ac:dyDescent="0.3">
      <c r="B9" s="11" t="s">
        <v>7</v>
      </c>
      <c r="C9" s="14" t="str">
        <f>'Lot 6 - BPU'!C10</f>
        <v>Ajouter ici le(s) véhicules (affectés) et leur n° d'immatriculation :</v>
      </c>
      <c r="D9" s="12">
        <f>'Lot 6 - BPU'!D10</f>
        <v>0</v>
      </c>
      <c r="E9" s="16">
        <v>1</v>
      </c>
      <c r="F9" s="12">
        <f t="shared" si="0"/>
        <v>0</v>
      </c>
    </row>
    <row r="10" spans="1:8" x14ac:dyDescent="0.3">
      <c r="B10" s="11" t="s">
        <v>8</v>
      </c>
      <c r="C10" s="14" t="str">
        <f>'Lot 6 - BPU'!C11</f>
        <v>Ajouter ici le(s) véhicules (affectés) et leur n° d'immatriculation :</v>
      </c>
      <c r="D10" s="12">
        <f>'Lot 6 - BPU'!D11</f>
        <v>0</v>
      </c>
      <c r="E10" s="16">
        <v>5</v>
      </c>
      <c r="F10" s="12">
        <f t="shared" si="0"/>
        <v>0</v>
      </c>
    </row>
    <row r="11" spans="1:8" x14ac:dyDescent="0.3">
      <c r="B11" s="11" t="s">
        <v>9</v>
      </c>
      <c r="C11" s="14" t="str">
        <f>'Lot 6 - BPU'!C12</f>
        <v>Ajouter ici le(s) véhicules (affectés) et leur n° d'immatriculation :</v>
      </c>
      <c r="D11" s="12">
        <f>'Lot 6 - BPU'!D12</f>
        <v>0</v>
      </c>
      <c r="E11" s="16">
        <v>3</v>
      </c>
      <c r="F11" s="12">
        <f t="shared" si="0"/>
        <v>0</v>
      </c>
    </row>
    <row r="12" spans="1:8" x14ac:dyDescent="0.3">
      <c r="B12" s="11" t="s">
        <v>10</v>
      </c>
      <c r="C12" s="14" t="str">
        <f>'Lot 6 - BPU'!C13</f>
        <v>Ajouter ici le(s) véhicules (affectés) et leur n° d'immatriculation :</v>
      </c>
      <c r="D12" s="12">
        <f>'Lot 6 - BPU'!D13</f>
        <v>0</v>
      </c>
      <c r="E12" s="16">
        <v>5</v>
      </c>
      <c r="F12" s="12">
        <v>0</v>
      </c>
    </row>
    <row r="13" spans="1:8" x14ac:dyDescent="0.3">
      <c r="B13" s="11" t="s">
        <v>11</v>
      </c>
      <c r="C13" s="14" t="str">
        <f>'Lot 6 - BPU'!C14</f>
        <v>Ajouter ici le(s) véhicules (affectés) et leur n° d'immatriculation :</v>
      </c>
      <c r="D13" s="12">
        <f>'Lot 6 - BPU'!D14</f>
        <v>0</v>
      </c>
      <c r="E13" s="16">
        <v>1</v>
      </c>
      <c r="F13" s="12">
        <v>0</v>
      </c>
    </row>
    <row r="16" spans="1:8" ht="69" x14ac:dyDescent="0.3">
      <c r="D16" s="8" t="s">
        <v>12</v>
      </c>
      <c r="E16" s="13" t="s">
        <v>17</v>
      </c>
      <c r="F16" s="13" t="s">
        <v>18</v>
      </c>
    </row>
    <row r="17" spans="1:6" x14ac:dyDescent="0.3">
      <c r="D17" s="12">
        <f>'Lot 6 - BPU'!D17</f>
        <v>0</v>
      </c>
      <c r="E17" s="16">
        <v>5</v>
      </c>
      <c r="F17" s="12">
        <f>E17*D17</f>
        <v>0</v>
      </c>
    </row>
    <row r="19" spans="1:6" ht="151.80000000000001" x14ac:dyDescent="0.3">
      <c r="D19" s="8" t="s">
        <v>13</v>
      </c>
      <c r="E19" s="13" t="s">
        <v>17</v>
      </c>
      <c r="F19" s="13" t="s">
        <v>18</v>
      </c>
    </row>
    <row r="20" spans="1:6" x14ac:dyDescent="0.3">
      <c r="D20" s="12">
        <f>'Lot 6 - BPU'!D19</f>
        <v>0</v>
      </c>
      <c r="E20" s="17">
        <v>5</v>
      </c>
      <c r="F20" s="12">
        <f>E20*D20</f>
        <v>0</v>
      </c>
    </row>
    <row r="23" spans="1:6" ht="55.2" x14ac:dyDescent="0.3">
      <c r="E23" s="8" t="s">
        <v>19</v>
      </c>
      <c r="F23" s="12">
        <f>SUM(F7:F20)</f>
        <v>0</v>
      </c>
    </row>
    <row r="24" spans="1:6" ht="69" x14ac:dyDescent="0.3">
      <c r="E24" s="8" t="s">
        <v>20</v>
      </c>
      <c r="F24" s="12">
        <f>F23*1.1</f>
        <v>0</v>
      </c>
    </row>
    <row r="27" spans="1:6" x14ac:dyDescent="0.3">
      <c r="A27" t="s">
        <v>21</v>
      </c>
    </row>
  </sheetData>
  <mergeCells count="2">
    <mergeCell ref="C2:H2"/>
    <mergeCell ref="C4:H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00396839-19D2-407B-9AA2-8ED0A0DD5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6 - BPU</vt:lpstr>
      <vt:lpstr>Lot 6 -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